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Лист1" sheetId="1" r:id="rId1"/>
  </sheets>
  <definedNames>
    <definedName name="_xlnm.Print_Area" localSheetId="0">Лист1!$A$2:$J$96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96" i="1"/>
  <c r="E96"/>
  <c r="D96"/>
  <c r="C96"/>
  <c r="B96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4"/>
  <c r="G23"/>
  <c r="G22"/>
  <c r="G21"/>
  <c r="G20"/>
  <c r="G18"/>
  <c r="G96" s="1"/>
</calcChain>
</file>

<file path=xl/sharedStrings.xml><?xml version="1.0" encoding="utf-8"?>
<sst xmlns="http://schemas.openxmlformats.org/spreadsheetml/2006/main" count="297" uniqueCount="106">
  <si>
    <t xml:space="preserve">Приложение № 2 
к муниципальной программе «Чистая вода» Красносельского муниципального района  Костромской области
на 2021-2025 годы 
</t>
  </si>
  <si>
    <t xml:space="preserve">МЕРОПРИЯТИЯ 
 муниципальной программы «Чистая вода» Красносельского муниципального района Костромской области на 2021-2025 годы 
</t>
  </si>
  <si>
    <t>Цели, задачи, мероприятия</t>
  </si>
  <si>
    <t>Сумма  затрат,  рублей</t>
  </si>
  <si>
    <t>Источники финансирования</t>
  </si>
  <si>
    <t>Исполнитель</t>
  </si>
  <si>
    <t>Ожидаемый результат от реализации мероприятий</t>
  </si>
  <si>
    <t>2021 год</t>
  </si>
  <si>
    <t>2022 год</t>
  </si>
  <si>
    <t>2023 год</t>
  </si>
  <si>
    <t>2024 год</t>
  </si>
  <si>
    <t xml:space="preserve">2025 год </t>
  </si>
  <si>
    <t>Всего</t>
  </si>
  <si>
    <t>Выполнение мероприятий по прокладке водопроводных сетей по улице Голчинская с установкой колонки и колодцев на пересечении улиц  Садовая и Дачная населенного пункта деревня Большое Андрейково Боровиковского сельского поселения Красносельского муниципального района Костромской области</t>
  </si>
  <si>
    <t>Муниципальный бюджет</t>
  </si>
  <si>
    <t>Администрация Красно сельского муниципального района Костромской области</t>
  </si>
  <si>
    <t>Приведение водоснабжения в норматив- ное состояние</t>
  </si>
  <si>
    <t>Ремонт водозаборной скважины в населенном пункте деревня Шолохово Красносельского муниципального района Костромской области</t>
  </si>
  <si>
    <t>Администрация Красно сельского муниципального района Костром ской области</t>
  </si>
  <si>
    <t>Администрация  Красносельского муниципального района Костромской области</t>
  </si>
  <si>
    <t>Приведение водоснабжения в нормативное состояние</t>
  </si>
  <si>
    <t>Ремонт водозаборной скважины в населенном пункте поселок им. Чапаева Красносельского муниципального района Костромской области</t>
  </si>
  <si>
    <t>Ремонт водозаборной скважины в населенном пункте  п. Молодежный Красносельского муниципального района Костромской области</t>
  </si>
  <si>
    <t>Ремонт двух скважин в д. Боровиково Красносельского муниципального района Костромской области</t>
  </si>
  <si>
    <t>Приведение водоснабжения в норматив-ное состояние</t>
  </si>
  <si>
    <t>Ремонт участка сети водопровода в  деревне Гридино Красносельского муниципального района Костромской области</t>
  </si>
  <si>
    <t>Муниципальный бюджет-1416998,9</t>
  </si>
  <si>
    <t>Администрация Красно сельского муниципального района Костром ской</t>
  </si>
  <si>
    <t>областной бюджет-2239684,5</t>
  </si>
  <si>
    <t>Население-822684,6</t>
  </si>
  <si>
    <t>Ремонт колодца в д.  Темные Рогачи Красносельского муниципального района Костромской области</t>
  </si>
  <si>
    <t>Ремонт колодца в д.  Захарово Красносельского муниципального района Костромской области</t>
  </si>
  <si>
    <t>Ремонт колодцев в д. Прискоково, д. Серково, д. Ново-белый Камень, д. Есюнино, д. Горесловка Красносельского муниципального района Костромской области</t>
  </si>
  <si>
    <t>Ремонт колодца в д. Зайцево  Красносельского муниципального района Костромской области</t>
  </si>
  <si>
    <t>Ремонт колодца в д.  Мыльниково Красносельского муниципального района Костромской области</t>
  </si>
  <si>
    <t>Ремонт колодца в д. Манылово Красносельского муниципального района Костромской области</t>
  </si>
  <si>
    <t>Ремонт колодца в д.Харитоново Красносельского муниципального района Костромской области</t>
  </si>
  <si>
    <t>Ремонт колодца в д.Рыжково Красносельского муниципального района Костромской области</t>
  </si>
  <si>
    <t>Ремонт колодцев в с. Сидоровское, д. Витязево, д. Худынское, д. Трубинка, д. Высоково, д.Булдачиха Красносельского муниципального района Костромской области</t>
  </si>
  <si>
    <t>Ремонт колодца в д. Карабаново Красносельского муниципального района Костромской области</t>
  </si>
  <si>
    <t>Ремонт колодца в д. Жилино  Красносельского муниципального района Костромской области</t>
  </si>
  <si>
    <t>Ремонт колодца в д. Иевлево   Красносельского муниципального района Костромской области</t>
  </si>
  <si>
    <t>Ремонт колодца в д.  Прискоково Красносельского муниципального района Костромской области</t>
  </si>
  <si>
    <t>Ремонт колодцев в д. Кузьмино, д.Кононово, д.Погост-Монастырский, д.Мельничище Красносельского муниципального района Костромской области</t>
  </si>
  <si>
    <t>Ремонт водозаборной скважины в населенном пункте  д. Сопырево Красносельского муниципального района Костромской области</t>
  </si>
  <si>
    <t>Ремонт колодца в д.  Кузьмино Красносельского муниципального района Костромской области</t>
  </si>
  <si>
    <t>Ремонт водозаборной скважины в населенном пункте  д. Халипино Красносельского муниципального района Костромской области</t>
  </si>
  <si>
    <t>Ремонт водозаборной скважины в населенном пункте д.Боровиково Красносельского муниципального района Костромской области</t>
  </si>
  <si>
    <t>Ремонт водозаборной скважины в населенном пункте д.Синцово Красносельского муниципального района Костромской области</t>
  </si>
  <si>
    <t>Ремонт колодца в д.  Дурасово Красносельского муниципального района Костромской области</t>
  </si>
  <si>
    <t>Ремонт колодца в д. Фёдорково Красносельского муниципального района Костромской области</t>
  </si>
  <si>
    <t>Ремонт колодца в д. Высочки Красносельского муниципального района Костромской области</t>
  </si>
  <si>
    <t>Ремонт колодца в д. Шаблыкино Красносельского муниципального района Костромской области</t>
  </si>
  <si>
    <t>Ремонт колодца в д.Сыданиха Красносельского муниципального района Костромской области</t>
  </si>
  <si>
    <t>Ремонт колодца в д.Григорково Красносельского муниципального района Костромской области</t>
  </si>
  <si>
    <t>Ремонт колодца в д.   Тарасовка Красносельского муниципального района Костромской области</t>
  </si>
  <si>
    <t>Ремонт колодца в д.  Волчково Красносельского муниципального района Костромской области</t>
  </si>
  <si>
    <t>Ремонт колодца в д.  Халипино Красносельского муниципального района Костромской области</t>
  </si>
  <si>
    <t>Ремонт колодца в д.  Клещенки Красносельского муниципального района Костромской области</t>
  </si>
  <si>
    <t>Ремонт колодца в д.  Коробово Красносельского муниципального района Костромской области</t>
  </si>
  <si>
    <t>Ремонт колодца в д.  Есюнино Красносельского муниципального района Костромской области</t>
  </si>
  <si>
    <t>Ремонт водозаборной скважины в населенном пункте д. Здемирово Красносельского муниципального района Костромской области</t>
  </si>
  <si>
    <t>Соисполнитель МУП "Газовые котельные"</t>
  </si>
  <si>
    <t>Ремонт водозаборной скважины в населенном пункте д. Исаковское Красносельского муниципального района Костромской области</t>
  </si>
  <si>
    <t>Администрация Красносельского муниципального района Костромской области</t>
  </si>
  <si>
    <t>Строительство станции обезжелезивания в д. Харитоново Красносельского муниципального района Костромской области</t>
  </si>
  <si>
    <t xml:space="preserve">Администрация  Красносельского муниципального района Костромской области </t>
  </si>
  <si>
    <t xml:space="preserve"> Соисполнитель МУП "Газовые котельные"</t>
  </si>
  <si>
    <t>Строительство станции обезжелезивания в п. им.Чапаево Красносельского муниципального района Костромской области</t>
  </si>
  <si>
    <t>Администрация  Красносельского муниципального района Костромской области;</t>
  </si>
  <si>
    <t>Ремонт водозаборной скважины в населенном пункте  д. Харитоново Красносельского муниципального района Костромской области</t>
  </si>
  <si>
    <t>Ремонт водозаборной скважины в населенном пункте с.Густомесово Красносельского муниципального района Костромской области</t>
  </si>
  <si>
    <t>Ремонт водозаборной скважины в населенном пункте д. Алеево Красносельского муниципального района Костромской области</t>
  </si>
  <si>
    <t>Ремонт водозаборной скважины в населенном пункте д. Захарово Красносельского муниципального района Костромской области</t>
  </si>
  <si>
    <t>Ремонт водонапорной башни д Халипино Красносельского муниципального района Костромской области</t>
  </si>
  <si>
    <t>Ремонт участка сети водопровода  в д. Веселово Красносельского муниципального района Костромской области</t>
  </si>
  <si>
    <t>Ремонт водозаборной скважины в населенном пункте  д. Черемискино Красносельского муниципального района Костромской области</t>
  </si>
  <si>
    <t>Ремонт водозаборной скважины в населенном пункте  д. Веселово Красносельского муниципального района Костромской области</t>
  </si>
  <si>
    <t>Строительство станции водоподготовки производительностью не менее 80 куб м /ч поселка  городского типа Красное-на-Волге</t>
  </si>
  <si>
    <t>Федеральный бюджет- 72175100</t>
  </si>
  <si>
    <t>Администрация городского поселения п Красное-на-Волге  Красносельского муниципального района Костромской области</t>
  </si>
  <si>
    <t>Областной бюджет-729100</t>
  </si>
  <si>
    <t>Бюджет городского поселения-736415</t>
  </si>
  <si>
    <t>Ремонт водозаборной скважины в населенном пункте  с.Сидоровское Красносельского муниципального района Костромской области</t>
  </si>
  <si>
    <t>Муниципальный бюджет 612000</t>
  </si>
  <si>
    <t>областной бюджет-463000</t>
  </si>
  <si>
    <t>Внебюджет — 418691,0</t>
  </si>
  <si>
    <t>Техническое присоединение станции водоподготовки производительностью не менее 80 куб м /ч поселка  городского типа Красное-на-Волге</t>
  </si>
  <si>
    <t>Бюджет городского поселения</t>
  </si>
  <si>
    <t>Установка РЧВ в д. Исаковское, для водопровода д. Шолохово Красносельского района Костромской области</t>
  </si>
  <si>
    <t>Ремонт сетей водоснабжения в п. Гравийный Карьер</t>
  </si>
  <si>
    <t>Ремонт водозаборной скважины в д. Новосельское Красносельского муниципального района Костромской области</t>
  </si>
  <si>
    <t>Ремонт водозаборной скважины в п. Зеленый Красносельского муниципального района Костромской области</t>
  </si>
  <si>
    <t>Ремонт станции водоподготовки п. Молодежный Красносельского муниципального района Костромской области</t>
  </si>
  <si>
    <t>Выполнение мероприятий по ремонту питьевого колодца в д. Подъельное Прискоковского сельского поселения Красносельского муниципального района Костромской области</t>
  </si>
  <si>
    <t>МБУ "Ремстройсервис"</t>
  </si>
  <si>
    <t>Выполнение мероприятий по ремонту питьевого колодца в д. Ново-Белый Камень Прискоковского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</si>
  <si>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Антоновское Прискоковского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</si>
  <si>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Бурцево Чапаевского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</si>
  <si>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 Ченцы Чапаевского сельского поселения Красносельского муниципального района Костромской области</t>
  </si>
  <si>
    <t>Выполнение мероприятий по ремонту питьевого колодца в д. Строково Чапаевского сельского поселения Красносельского муниципального района Костромской области</t>
  </si>
  <si>
    <t xml:space="preserve"> </t>
  </si>
  <si>
    <t>Выполнение мероприятий по ремонту питьевого колодца в д. Конищево Подольского сельского поселения Красносельского муниципального района Костромской области</t>
  </si>
  <si>
    <t>Ремонт водозаборной скважины в населенном пункте с. Здемирово Красносельского муниципального района Костромской области</t>
  </si>
  <si>
    <t>Лицензирование скважин Красносельского муниципального района Костромской области</t>
  </si>
  <si>
    <t>Всего по программе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</si>
</sst>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"/>
  </numFmts>
  <fonts count="3">
    <font>
      <sz val="12"/>
      <name val="PT Astra Sans"/>
      <family val="2"/>
      <charset val="1"/>
    </font>
    <font>
      <sz val="12"/>
      <color rgb="FF000000"/>
      <name val="PT Astra Sans"/>
      <family val="2"/>
      <charset val="1"/>
    </font>
    <font>
      <b/>
      <sz val="12"/>
      <color rgb="FF000000"/>
      <name val="PT Astra Sans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>
      <alignment vertical="top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0" fillId="0" borderId="1" xfId="0" applyNumberFormat="1" applyFont="1" applyBorder="1" applyAlignment="1" applyProtection="1">
      <alignment horizontal="center" vertical="top" wrapText="1"/>
    </xf>
    <xf numFmtId="0" fontId="0" fillId="0" borderId="1" xfId="0" applyFont="1" applyBorder="1" applyAlignment="1" applyProtection="1">
      <alignment horizontal="center" vertical="top" wrapText="1"/>
    </xf>
    <xf numFmtId="2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0" fontId="0" fillId="0" borderId="0" xfId="0" applyAlignment="1" applyProtection="1">
      <alignment vertical="top" wrapText="1"/>
    </xf>
    <xf numFmtId="0" fontId="0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center" vertical="top" wrapText="1"/>
    </xf>
    <xf numFmtId="2" fontId="1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vertical="top" wrapText="1"/>
    </xf>
    <xf numFmtId="164" fontId="1" fillId="0" borderId="1" xfId="0" applyNumberFormat="1" applyFont="1" applyBorder="1" applyAlignment="1" applyProtection="1">
      <alignment horizontal="center" vertical="top" wrapText="1"/>
    </xf>
    <xf numFmtId="0" fontId="0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top" wrapText="1"/>
    </xf>
    <xf numFmtId="0" fontId="0" fillId="0" borderId="0" xfId="0" applyFont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selection activeCell="G93" sqref="G93"/>
    </sheetView>
  </sheetViews>
  <sheetFormatPr defaultColWidth="10.6328125" defaultRowHeight="15"/>
  <cols>
    <col min="1" max="1" width="18.6328125" style="10" customWidth="1"/>
    <col min="2" max="2" width="11.90625" style="10" customWidth="1"/>
    <col min="3" max="3" width="12.54296875" style="10" customWidth="1"/>
    <col min="4" max="4" width="12.6328125" style="10" customWidth="1"/>
    <col min="5" max="5" width="13.36328125" style="10" customWidth="1"/>
    <col min="6" max="6" width="11.453125" style="10" customWidth="1"/>
    <col min="7" max="7" width="15.1796875" style="10" customWidth="1"/>
    <col min="8" max="8" width="14" style="10" customWidth="1"/>
    <col min="9" max="9" width="17.1796875" style="10" customWidth="1"/>
    <col min="10" max="10" width="14.08984375" style="10" customWidth="1"/>
  </cols>
  <sheetData>
    <row r="1" spans="1:10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10" ht="15" customHeight="1">
      <c r="A2" s="11"/>
      <c r="B2" s="11"/>
      <c r="C2" s="11"/>
      <c r="D2" s="9" t="s">
        <v>0</v>
      </c>
      <c r="E2" s="9"/>
      <c r="F2" s="9"/>
      <c r="G2" s="9"/>
      <c r="H2" s="9"/>
      <c r="I2" s="9"/>
      <c r="J2" s="9"/>
    </row>
    <row r="3" spans="1:10" ht="15" customHeight="1">
      <c r="A3" s="11"/>
      <c r="B3" s="11"/>
      <c r="C3" s="11"/>
      <c r="D3" s="9"/>
      <c r="E3" s="9"/>
      <c r="F3" s="9"/>
      <c r="G3" s="9"/>
      <c r="H3" s="9"/>
      <c r="I3" s="9"/>
      <c r="J3" s="9"/>
    </row>
    <row r="4" spans="1:10" ht="15" customHeight="1">
      <c r="A4" s="11"/>
      <c r="B4" s="11"/>
      <c r="C4" s="11"/>
      <c r="D4" s="9"/>
      <c r="E4" s="9"/>
      <c r="F4" s="9"/>
      <c r="G4" s="9"/>
      <c r="H4" s="9"/>
      <c r="I4" s="9"/>
      <c r="J4" s="9"/>
    </row>
    <row r="5" spans="1:10" ht="41.25" customHeight="1">
      <c r="A5" s="11"/>
      <c r="B5" s="11"/>
      <c r="C5" s="11"/>
      <c r="D5" s="9"/>
      <c r="E5" s="9"/>
      <c r="F5" s="9"/>
      <c r="G5" s="9"/>
      <c r="H5" s="9"/>
      <c r="I5" s="9"/>
      <c r="J5" s="9"/>
    </row>
    <row r="6" spans="1:10" ht="15" customHeight="1">
      <c r="A6" s="11"/>
      <c r="B6" s="11"/>
      <c r="C6" s="11"/>
      <c r="D6" s="9"/>
      <c r="E6" s="9"/>
      <c r="F6" s="9"/>
      <c r="G6" s="9"/>
      <c r="H6" s="9"/>
      <c r="I6" s="9"/>
      <c r="J6" s="9"/>
    </row>
    <row r="7" spans="1:10" ht="5.25" hidden="1" customHeight="1">
      <c r="A7" s="11"/>
      <c r="B7" s="11"/>
      <c r="C7" s="11"/>
      <c r="D7" s="9"/>
      <c r="E7" s="9"/>
      <c r="F7" s="9"/>
      <c r="G7" s="9"/>
      <c r="H7" s="9"/>
      <c r="I7" s="9"/>
      <c r="J7" s="9"/>
    </row>
    <row r="8" spans="1:10" ht="15" hidden="1" customHeight="1">
      <c r="A8" s="11"/>
      <c r="B8" s="11"/>
      <c r="C8" s="11"/>
      <c r="D8" s="9"/>
      <c r="E8" s="9"/>
      <c r="F8" s="9"/>
      <c r="G8" s="9"/>
      <c r="H8" s="9"/>
      <c r="I8" s="9"/>
      <c r="J8" s="9"/>
    </row>
    <row r="9" spans="1:10" ht="15" customHeight="1">
      <c r="A9" s="8" t="s">
        <v>1</v>
      </c>
      <c r="B9" s="8"/>
      <c r="C9" s="8"/>
      <c r="D9" s="8"/>
      <c r="E9" s="8"/>
      <c r="F9" s="8"/>
      <c r="G9" s="8"/>
      <c r="H9" s="8"/>
      <c r="I9" s="8"/>
      <c r="J9" s="8"/>
    </row>
    <row r="10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ht="7.5" customHeight="1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hidden="1">
      <c r="A13" s="8"/>
      <c r="B13" s="8"/>
      <c r="C13" s="8"/>
      <c r="D13" s="8"/>
      <c r="E13" s="8"/>
      <c r="F13" s="8"/>
      <c r="G13" s="8"/>
      <c r="H13" s="8"/>
      <c r="I13" s="8"/>
      <c r="J13" s="8"/>
    </row>
    <row r="14" spans="1:10" hidden="1">
      <c r="A14" s="8"/>
      <c r="B14" s="8"/>
      <c r="C14" s="8"/>
      <c r="D14" s="8"/>
      <c r="E14" s="8"/>
      <c r="F14" s="8"/>
      <c r="G14" s="8"/>
      <c r="H14" s="8"/>
      <c r="I14" s="8"/>
      <c r="J14" s="8"/>
    </row>
    <row r="15" spans="1:10" ht="15" customHeight="1">
      <c r="A15" s="7" t="s">
        <v>2</v>
      </c>
      <c r="B15" s="7" t="s">
        <v>3</v>
      </c>
      <c r="C15" s="7"/>
      <c r="D15" s="7"/>
      <c r="E15" s="7"/>
      <c r="F15" s="7"/>
      <c r="G15" s="7"/>
      <c r="H15" s="7" t="s">
        <v>4</v>
      </c>
      <c r="I15" s="7" t="s">
        <v>5</v>
      </c>
      <c r="J15" s="7" t="s">
        <v>6</v>
      </c>
    </row>
    <row r="16" spans="1:10" ht="15" customHeight="1">
      <c r="A16" s="7"/>
      <c r="B16" s="7" t="s">
        <v>7</v>
      </c>
      <c r="C16" s="7" t="s">
        <v>8</v>
      </c>
      <c r="D16" s="7" t="s">
        <v>9</v>
      </c>
      <c r="E16" s="7" t="s">
        <v>10</v>
      </c>
      <c r="F16" s="7" t="s">
        <v>11</v>
      </c>
      <c r="G16" s="7" t="s">
        <v>12</v>
      </c>
      <c r="H16" s="7"/>
      <c r="I16" s="7"/>
      <c r="J16" s="7"/>
    </row>
    <row r="17" spans="1:10" ht="35.1" customHeight="1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spans="1:10" ht="289.5" customHeight="1">
      <c r="A18" s="12" t="s">
        <v>13</v>
      </c>
      <c r="B18" s="13">
        <v>1251033</v>
      </c>
      <c r="C18" s="12">
        <v>0</v>
      </c>
      <c r="D18" s="12">
        <v>0</v>
      </c>
      <c r="E18" s="12">
        <v>0</v>
      </c>
      <c r="F18" s="12">
        <v>0</v>
      </c>
      <c r="G18" s="13">
        <f>B18+C18+D18+E18+F18</f>
        <v>1251033</v>
      </c>
      <c r="H18" s="12" t="s">
        <v>14</v>
      </c>
      <c r="I18" s="14" t="s">
        <v>15</v>
      </c>
      <c r="J18" s="12" t="s">
        <v>16</v>
      </c>
    </row>
    <row r="19" spans="1:10" ht="153" customHeight="1">
      <c r="A19" s="12" t="s">
        <v>17</v>
      </c>
      <c r="B19" s="12">
        <v>0</v>
      </c>
      <c r="C19" s="13">
        <v>1999957.2</v>
      </c>
      <c r="D19" s="12">
        <v>0</v>
      </c>
      <c r="E19" s="12">
        <v>0</v>
      </c>
      <c r="F19" s="12">
        <v>0</v>
      </c>
      <c r="G19" s="13">
        <v>1999957.2</v>
      </c>
      <c r="H19" s="12" t="s">
        <v>14</v>
      </c>
      <c r="I19" s="12" t="s">
        <v>18</v>
      </c>
      <c r="J19" s="12" t="s">
        <v>16</v>
      </c>
    </row>
    <row r="20" spans="1:10" ht="135" customHeight="1">
      <c r="A20" s="12" t="s">
        <v>17</v>
      </c>
      <c r="B20" s="12">
        <v>0</v>
      </c>
      <c r="C20" s="12">
        <v>1722281.55</v>
      </c>
      <c r="D20" s="12">
        <v>0</v>
      </c>
      <c r="E20" s="12">
        <v>0</v>
      </c>
      <c r="F20" s="12">
        <v>0</v>
      </c>
      <c r="G20" s="12">
        <f>B20+C20+D20+E20+F20</f>
        <v>1722281.55</v>
      </c>
      <c r="H20" s="12" t="s">
        <v>14</v>
      </c>
      <c r="I20" s="12" t="s">
        <v>19</v>
      </c>
      <c r="J20" s="12" t="s">
        <v>20</v>
      </c>
    </row>
    <row r="21" spans="1:10" ht="161.1" customHeight="1">
      <c r="A21" s="12" t="s">
        <v>21</v>
      </c>
      <c r="B21" s="12">
        <v>0</v>
      </c>
      <c r="C21" s="13">
        <v>2500000</v>
      </c>
      <c r="D21" s="12">
        <v>0</v>
      </c>
      <c r="E21" s="12">
        <v>0</v>
      </c>
      <c r="F21" s="12">
        <v>0</v>
      </c>
      <c r="G21" s="13">
        <f>B21+C21+D21+E21+F21</f>
        <v>2500000</v>
      </c>
      <c r="H21" s="12" t="s">
        <v>14</v>
      </c>
      <c r="I21" s="12" t="s">
        <v>18</v>
      </c>
      <c r="J21" s="12" t="s">
        <v>16</v>
      </c>
    </row>
    <row r="22" spans="1:10" ht="160.35" customHeight="1">
      <c r="A22" s="12" t="s">
        <v>22</v>
      </c>
      <c r="B22" s="12">
        <v>0</v>
      </c>
      <c r="C22" s="13">
        <v>1199633.8</v>
      </c>
      <c r="D22" s="12">
        <v>0</v>
      </c>
      <c r="E22" s="12">
        <v>0</v>
      </c>
      <c r="F22" s="12">
        <v>0</v>
      </c>
      <c r="G22" s="13">
        <f>B22+C22+D22+E22+F22</f>
        <v>1199633.8</v>
      </c>
      <c r="H22" s="12" t="s">
        <v>14</v>
      </c>
      <c r="I22" s="12" t="s">
        <v>18</v>
      </c>
      <c r="J22" s="12" t="s">
        <v>16</v>
      </c>
    </row>
    <row r="23" spans="1:10" ht="114.15" customHeight="1">
      <c r="A23" s="12" t="s">
        <v>23</v>
      </c>
      <c r="B23" s="13">
        <v>175006</v>
      </c>
      <c r="C23" s="12">
        <v>0</v>
      </c>
      <c r="D23" s="12">
        <v>0</v>
      </c>
      <c r="E23" s="12">
        <v>0</v>
      </c>
      <c r="F23" s="12">
        <v>0</v>
      </c>
      <c r="G23" s="13">
        <f>B23+C23+D23+E23+F23</f>
        <v>175006</v>
      </c>
      <c r="H23" s="12" t="s">
        <v>14</v>
      </c>
      <c r="I23" s="12" t="s">
        <v>18</v>
      </c>
      <c r="J23" s="12" t="s">
        <v>24</v>
      </c>
    </row>
    <row r="24" spans="1:10" ht="72.45" customHeight="1">
      <c r="A24" s="7" t="s">
        <v>25</v>
      </c>
      <c r="B24" s="7">
        <v>0</v>
      </c>
      <c r="C24" s="6">
        <v>1865945</v>
      </c>
      <c r="D24" s="5">
        <v>2613423</v>
      </c>
      <c r="E24" s="7">
        <v>0</v>
      </c>
      <c r="F24" s="7">
        <v>0</v>
      </c>
      <c r="G24" s="5">
        <f>B24+C24+D24+E24+F24</f>
        <v>4479368</v>
      </c>
      <c r="H24" s="12" t="s">
        <v>26</v>
      </c>
      <c r="I24" s="7" t="s">
        <v>27</v>
      </c>
      <c r="J24" s="7" t="s">
        <v>24</v>
      </c>
    </row>
    <row r="25" spans="1:10" ht="45">
      <c r="A25" s="7"/>
      <c r="B25" s="7"/>
      <c r="C25" s="6"/>
      <c r="D25" s="5"/>
      <c r="E25" s="7"/>
      <c r="F25" s="7"/>
      <c r="G25" s="5"/>
      <c r="H25" s="12" t="s">
        <v>28</v>
      </c>
      <c r="I25" s="7"/>
      <c r="J25" s="7"/>
    </row>
    <row r="26" spans="1:10" ht="47.1" customHeight="1">
      <c r="A26" s="7"/>
      <c r="B26" s="7"/>
      <c r="C26" s="6"/>
      <c r="D26" s="5"/>
      <c r="E26" s="7"/>
      <c r="F26" s="7"/>
      <c r="G26" s="5"/>
      <c r="H26" s="12" t="s">
        <v>29</v>
      </c>
      <c r="I26" s="7"/>
      <c r="J26" s="7"/>
    </row>
    <row r="27" spans="1:10" ht="122.25" customHeight="1">
      <c r="A27" s="12" t="s">
        <v>30</v>
      </c>
      <c r="B27" s="12">
        <v>0</v>
      </c>
      <c r="C27" s="15">
        <v>193700</v>
      </c>
      <c r="D27" s="12">
        <v>0</v>
      </c>
      <c r="E27" s="12">
        <v>0</v>
      </c>
      <c r="F27" s="12">
        <v>0</v>
      </c>
      <c r="G27" s="13">
        <f t="shared" ref="G27:G46" si="0">B27+C27+D27+E27+F27</f>
        <v>193700</v>
      </c>
      <c r="H27" s="12" t="s">
        <v>14</v>
      </c>
      <c r="I27" s="12" t="s">
        <v>19</v>
      </c>
      <c r="J27" s="12" t="s">
        <v>20</v>
      </c>
    </row>
    <row r="28" spans="1:10" ht="126" customHeight="1">
      <c r="A28" s="12" t="s">
        <v>31</v>
      </c>
      <c r="B28" s="12">
        <v>0</v>
      </c>
      <c r="C28" s="15">
        <v>139074</v>
      </c>
      <c r="D28" s="12">
        <v>0</v>
      </c>
      <c r="E28" s="12">
        <v>0</v>
      </c>
      <c r="F28" s="12">
        <v>0</v>
      </c>
      <c r="G28" s="13">
        <f t="shared" si="0"/>
        <v>139074</v>
      </c>
      <c r="H28" s="12" t="s">
        <v>14</v>
      </c>
      <c r="I28" s="12" t="s">
        <v>19</v>
      </c>
      <c r="J28" s="12" t="s">
        <v>20</v>
      </c>
    </row>
    <row r="29" spans="1:10" ht="150">
      <c r="A29" s="12" t="s">
        <v>32</v>
      </c>
      <c r="B29" s="12">
        <v>0</v>
      </c>
      <c r="C29" s="13">
        <v>812153</v>
      </c>
      <c r="D29" s="12">
        <v>0</v>
      </c>
      <c r="E29" s="12">
        <v>0</v>
      </c>
      <c r="F29" s="12">
        <v>0</v>
      </c>
      <c r="G29" s="13">
        <f t="shared" si="0"/>
        <v>812153</v>
      </c>
      <c r="H29" s="12" t="s">
        <v>14</v>
      </c>
      <c r="I29" s="12" t="s">
        <v>19</v>
      </c>
      <c r="J29" s="12" t="s">
        <v>20</v>
      </c>
    </row>
    <row r="30" spans="1:10" ht="126" customHeight="1">
      <c r="A30" s="12" t="s">
        <v>33</v>
      </c>
      <c r="B30" s="12">
        <v>0</v>
      </c>
      <c r="C30" s="13">
        <v>39700</v>
      </c>
      <c r="D30" s="12">
        <v>0</v>
      </c>
      <c r="E30" s="12">
        <v>0</v>
      </c>
      <c r="F30" s="12">
        <v>0</v>
      </c>
      <c r="G30" s="13">
        <f t="shared" si="0"/>
        <v>39700</v>
      </c>
      <c r="H30" s="12" t="s">
        <v>14</v>
      </c>
      <c r="I30" s="12" t="s">
        <v>19</v>
      </c>
      <c r="J30" s="12" t="s">
        <v>20</v>
      </c>
    </row>
    <row r="31" spans="1:10" ht="127.5" customHeight="1">
      <c r="A31" s="12" t="s">
        <v>34</v>
      </c>
      <c r="B31" s="12">
        <v>0</v>
      </c>
      <c r="C31" s="13">
        <v>139900</v>
      </c>
      <c r="D31" s="12">
        <v>0</v>
      </c>
      <c r="E31" s="12">
        <v>0</v>
      </c>
      <c r="F31" s="12">
        <v>0</v>
      </c>
      <c r="G31" s="13">
        <f t="shared" si="0"/>
        <v>139900</v>
      </c>
      <c r="H31" s="12" t="s">
        <v>14</v>
      </c>
      <c r="I31" s="12" t="s">
        <v>19</v>
      </c>
      <c r="J31" s="12" t="s">
        <v>20</v>
      </c>
    </row>
    <row r="32" spans="1:10" ht="127.5" customHeight="1">
      <c r="A32" s="12" t="s">
        <v>35</v>
      </c>
      <c r="B32" s="12">
        <v>0</v>
      </c>
      <c r="C32" s="13">
        <v>163700</v>
      </c>
      <c r="D32" s="12">
        <v>0</v>
      </c>
      <c r="E32" s="12">
        <v>0</v>
      </c>
      <c r="F32" s="12">
        <v>0</v>
      </c>
      <c r="G32" s="13">
        <f t="shared" si="0"/>
        <v>163700</v>
      </c>
      <c r="H32" s="12" t="s">
        <v>14</v>
      </c>
      <c r="I32" s="12" t="s">
        <v>19</v>
      </c>
      <c r="J32" s="12" t="s">
        <v>20</v>
      </c>
    </row>
    <row r="33" spans="1:10" ht="90">
      <c r="A33" s="12" t="s">
        <v>36</v>
      </c>
      <c r="B33" s="12">
        <v>0</v>
      </c>
      <c r="C33" s="13">
        <v>116100</v>
      </c>
      <c r="D33" s="12">
        <v>0</v>
      </c>
      <c r="E33" s="12">
        <v>0</v>
      </c>
      <c r="F33" s="12">
        <v>0</v>
      </c>
      <c r="G33" s="13">
        <f t="shared" si="0"/>
        <v>116100</v>
      </c>
      <c r="H33" s="12" t="s">
        <v>14</v>
      </c>
      <c r="I33" s="12" t="s">
        <v>19</v>
      </c>
      <c r="J33" s="12" t="s">
        <v>20</v>
      </c>
    </row>
    <row r="34" spans="1:10" ht="90">
      <c r="A34" s="12" t="s">
        <v>37</v>
      </c>
      <c r="B34" s="12">
        <v>0</v>
      </c>
      <c r="C34" s="13">
        <v>73020</v>
      </c>
      <c r="D34" s="12">
        <v>0</v>
      </c>
      <c r="E34" s="12">
        <v>0</v>
      </c>
      <c r="F34" s="12">
        <v>0</v>
      </c>
      <c r="G34" s="13">
        <f t="shared" si="0"/>
        <v>73020</v>
      </c>
      <c r="H34" s="12" t="s">
        <v>14</v>
      </c>
      <c r="I34" s="12" t="s">
        <v>19</v>
      </c>
      <c r="J34" s="12" t="s">
        <v>20</v>
      </c>
    </row>
    <row r="35" spans="1:10" ht="165" customHeight="1">
      <c r="A35" s="12" t="s">
        <v>38</v>
      </c>
      <c r="B35" s="12">
        <v>0</v>
      </c>
      <c r="C35" s="13">
        <v>800000</v>
      </c>
      <c r="D35" s="12">
        <v>0</v>
      </c>
      <c r="E35" s="12">
        <v>0</v>
      </c>
      <c r="F35" s="12">
        <v>0</v>
      </c>
      <c r="G35" s="13">
        <f t="shared" si="0"/>
        <v>800000</v>
      </c>
      <c r="H35" s="12" t="s">
        <v>14</v>
      </c>
      <c r="I35" s="12" t="s">
        <v>19</v>
      </c>
      <c r="J35" s="12" t="s">
        <v>20</v>
      </c>
    </row>
    <row r="36" spans="1:10" ht="133.5" customHeight="1">
      <c r="A36" s="12" t="s">
        <v>39</v>
      </c>
      <c r="B36" s="12">
        <v>0</v>
      </c>
      <c r="C36" s="13">
        <v>15000</v>
      </c>
      <c r="D36" s="13">
        <v>99954</v>
      </c>
      <c r="E36" s="12">
        <v>0</v>
      </c>
      <c r="F36" s="12">
        <v>0</v>
      </c>
      <c r="G36" s="13">
        <f t="shared" si="0"/>
        <v>114954</v>
      </c>
      <c r="H36" s="12" t="s">
        <v>14</v>
      </c>
      <c r="I36" s="12" t="s">
        <v>19</v>
      </c>
      <c r="J36" s="12" t="s">
        <v>20</v>
      </c>
    </row>
    <row r="37" spans="1:10" ht="125.25" customHeight="1">
      <c r="A37" s="12" t="s">
        <v>40</v>
      </c>
      <c r="B37" s="12">
        <v>0</v>
      </c>
      <c r="C37" s="13">
        <v>139074</v>
      </c>
      <c r="D37" s="12">
        <v>0</v>
      </c>
      <c r="E37" s="12">
        <v>0</v>
      </c>
      <c r="F37" s="12">
        <v>0</v>
      </c>
      <c r="G37" s="13">
        <f t="shared" si="0"/>
        <v>139074</v>
      </c>
      <c r="H37" s="12" t="s">
        <v>14</v>
      </c>
      <c r="I37" s="12" t="s">
        <v>19</v>
      </c>
      <c r="J37" s="12" t="s">
        <v>20</v>
      </c>
    </row>
    <row r="38" spans="1:10" ht="125.25" customHeight="1">
      <c r="A38" s="12" t="s">
        <v>41</v>
      </c>
      <c r="B38" s="12">
        <v>0</v>
      </c>
      <c r="C38" s="13">
        <v>163700</v>
      </c>
      <c r="D38" s="12">
        <v>0</v>
      </c>
      <c r="E38" s="12">
        <v>0</v>
      </c>
      <c r="F38" s="12">
        <v>0</v>
      </c>
      <c r="G38" s="13">
        <f t="shared" si="0"/>
        <v>163700</v>
      </c>
      <c r="H38" s="12" t="s">
        <v>14</v>
      </c>
      <c r="I38" s="12" t="s">
        <v>19</v>
      </c>
      <c r="J38" s="12" t="s">
        <v>20</v>
      </c>
    </row>
    <row r="39" spans="1:10" ht="128.25" customHeight="1">
      <c r="A39" s="12" t="s">
        <v>25</v>
      </c>
      <c r="B39" s="12">
        <v>0</v>
      </c>
      <c r="C39" s="13">
        <v>291769</v>
      </c>
      <c r="D39" s="12">
        <v>0</v>
      </c>
      <c r="E39" s="12">
        <v>0</v>
      </c>
      <c r="F39" s="12">
        <v>0</v>
      </c>
      <c r="G39" s="13">
        <f t="shared" si="0"/>
        <v>291769</v>
      </c>
      <c r="H39" s="12" t="s">
        <v>14</v>
      </c>
      <c r="I39" s="12" t="s">
        <v>19</v>
      </c>
      <c r="J39" s="12" t="s">
        <v>20</v>
      </c>
    </row>
    <row r="40" spans="1:10" ht="134.4" customHeight="1">
      <c r="A40" s="12" t="s">
        <v>42</v>
      </c>
      <c r="B40" s="12">
        <v>0</v>
      </c>
      <c r="C40" s="12">
        <v>0</v>
      </c>
      <c r="D40" s="13">
        <v>29750</v>
      </c>
      <c r="E40" s="12">
        <v>0</v>
      </c>
      <c r="F40" s="12">
        <v>0</v>
      </c>
      <c r="G40" s="13">
        <f t="shared" si="0"/>
        <v>29750</v>
      </c>
      <c r="H40" s="12" t="s">
        <v>14</v>
      </c>
      <c r="I40" s="12" t="s">
        <v>19</v>
      </c>
      <c r="J40" s="12" t="s">
        <v>20</v>
      </c>
    </row>
    <row r="41" spans="1:10" ht="146.25" customHeight="1">
      <c r="A41" s="12" t="s">
        <v>43</v>
      </c>
      <c r="B41" s="12">
        <v>0</v>
      </c>
      <c r="C41" s="12">
        <v>0</v>
      </c>
      <c r="D41" s="13">
        <v>200000</v>
      </c>
      <c r="E41" s="12">
        <v>0</v>
      </c>
      <c r="F41" s="12">
        <v>0</v>
      </c>
      <c r="G41" s="13">
        <f t="shared" si="0"/>
        <v>200000</v>
      </c>
      <c r="H41" s="12" t="s">
        <v>14</v>
      </c>
      <c r="I41" s="12" t="s">
        <v>19</v>
      </c>
      <c r="J41" s="12" t="s">
        <v>20</v>
      </c>
    </row>
    <row r="42" spans="1:10" ht="135">
      <c r="A42" s="12" t="s">
        <v>44</v>
      </c>
      <c r="B42" s="12">
        <v>0</v>
      </c>
      <c r="C42" s="12">
        <v>0</v>
      </c>
      <c r="D42" s="13">
        <v>1770000</v>
      </c>
      <c r="E42" s="12">
        <v>0</v>
      </c>
      <c r="F42" s="12">
        <v>0</v>
      </c>
      <c r="G42" s="13">
        <f t="shared" si="0"/>
        <v>1770000</v>
      </c>
      <c r="H42" s="12" t="s">
        <v>14</v>
      </c>
      <c r="I42" s="12" t="s">
        <v>19</v>
      </c>
      <c r="J42" s="12" t="s">
        <v>20</v>
      </c>
    </row>
    <row r="43" spans="1:10" ht="90">
      <c r="A43" s="12" t="s">
        <v>45</v>
      </c>
      <c r="B43" s="12">
        <v>0</v>
      </c>
      <c r="C43" s="13">
        <v>84000</v>
      </c>
      <c r="D43" s="13">
        <v>56000</v>
      </c>
      <c r="E43" s="12">
        <v>0</v>
      </c>
      <c r="F43" s="12">
        <v>0</v>
      </c>
      <c r="G43" s="13">
        <f t="shared" si="0"/>
        <v>140000</v>
      </c>
      <c r="H43" s="12" t="s">
        <v>14</v>
      </c>
      <c r="I43" s="12" t="s">
        <v>19</v>
      </c>
      <c r="J43" s="12" t="s">
        <v>20</v>
      </c>
    </row>
    <row r="44" spans="1:10" ht="148.5" customHeight="1">
      <c r="A44" s="12" t="s">
        <v>46</v>
      </c>
      <c r="B44" s="12">
        <v>0</v>
      </c>
      <c r="C44" s="13">
        <v>1500000</v>
      </c>
      <c r="D44" s="12">
        <v>0</v>
      </c>
      <c r="E44" s="12">
        <v>0</v>
      </c>
      <c r="F44" s="12">
        <v>0</v>
      </c>
      <c r="G44" s="13">
        <f t="shared" si="0"/>
        <v>1500000</v>
      </c>
      <c r="H44" s="12" t="s">
        <v>14</v>
      </c>
      <c r="I44" s="12" t="s">
        <v>19</v>
      </c>
      <c r="J44" s="12" t="s">
        <v>20</v>
      </c>
    </row>
    <row r="45" spans="1:10" ht="137.25" customHeight="1">
      <c r="A45" s="12" t="s">
        <v>47</v>
      </c>
      <c r="B45" s="12">
        <v>0</v>
      </c>
      <c r="C45" s="12">
        <v>0</v>
      </c>
      <c r="D45" s="12">
        <v>0</v>
      </c>
      <c r="E45" s="12">
        <v>1854123.69</v>
      </c>
      <c r="F45" s="12">
        <v>0</v>
      </c>
      <c r="G45" s="12">
        <f t="shared" si="0"/>
        <v>1854123.69</v>
      </c>
      <c r="H45" s="12" t="s">
        <v>14</v>
      </c>
      <c r="I45" s="12" t="s">
        <v>19</v>
      </c>
      <c r="J45" s="12" t="s">
        <v>20</v>
      </c>
    </row>
    <row r="46" spans="1:10" ht="144.75" customHeight="1">
      <c r="A46" s="12" t="s">
        <v>48</v>
      </c>
      <c r="B46" s="12">
        <v>0</v>
      </c>
      <c r="C46" s="12">
        <v>0</v>
      </c>
      <c r="D46" s="12">
        <v>0</v>
      </c>
      <c r="E46" s="12">
        <v>2142939.98</v>
      </c>
      <c r="F46" s="12">
        <v>0</v>
      </c>
      <c r="G46" s="12">
        <f t="shared" si="0"/>
        <v>2142939.98</v>
      </c>
      <c r="H46" s="12" t="s">
        <v>14</v>
      </c>
      <c r="I46" s="12" t="s">
        <v>19</v>
      </c>
      <c r="J46" s="12" t="s">
        <v>20</v>
      </c>
    </row>
    <row r="47" spans="1:10" ht="109.65" customHeight="1">
      <c r="A47" s="12" t="s">
        <v>49</v>
      </c>
      <c r="B47" s="12">
        <v>0</v>
      </c>
      <c r="C47" s="13">
        <v>37100</v>
      </c>
      <c r="D47" s="12">
        <v>0</v>
      </c>
      <c r="E47" s="12">
        <v>0</v>
      </c>
      <c r="F47" s="12">
        <v>0</v>
      </c>
      <c r="G47" s="13">
        <v>37100</v>
      </c>
      <c r="H47" s="12" t="s">
        <v>14</v>
      </c>
      <c r="I47" s="12" t="s">
        <v>19</v>
      </c>
      <c r="J47" s="12" t="s">
        <v>20</v>
      </c>
    </row>
    <row r="48" spans="1:10" ht="109.65" customHeight="1">
      <c r="A48" s="12" t="s">
        <v>50</v>
      </c>
      <c r="B48" s="12">
        <v>0</v>
      </c>
      <c r="C48" s="12">
        <v>0</v>
      </c>
      <c r="D48" s="12">
        <v>0</v>
      </c>
      <c r="E48" s="12">
        <v>218400.19</v>
      </c>
      <c r="F48" s="12">
        <v>0</v>
      </c>
      <c r="G48" s="12">
        <v>218400.19</v>
      </c>
      <c r="H48" s="12" t="s">
        <v>14</v>
      </c>
      <c r="I48" s="12" t="s">
        <v>19</v>
      </c>
      <c r="J48" s="12" t="s">
        <v>20</v>
      </c>
    </row>
    <row r="49" spans="1:10" ht="90">
      <c r="A49" s="12" t="s">
        <v>51</v>
      </c>
      <c r="B49" s="12">
        <v>0</v>
      </c>
      <c r="C49" s="12">
        <v>0</v>
      </c>
      <c r="D49" s="12">
        <v>0</v>
      </c>
      <c r="E49" s="12">
        <v>148400.54999999999</v>
      </c>
      <c r="F49" s="12">
        <v>0</v>
      </c>
      <c r="G49" s="12">
        <v>148400.54999999999</v>
      </c>
      <c r="H49" s="12" t="s">
        <v>14</v>
      </c>
      <c r="I49" s="12" t="s">
        <v>19</v>
      </c>
      <c r="J49" s="12" t="s">
        <v>20</v>
      </c>
    </row>
    <row r="50" spans="1:10" ht="124.5" customHeight="1">
      <c r="A50" s="12" t="s">
        <v>52</v>
      </c>
      <c r="B50" s="12">
        <v>0</v>
      </c>
      <c r="C50" s="12">
        <v>0</v>
      </c>
      <c r="D50" s="12">
        <v>0</v>
      </c>
      <c r="E50" s="12">
        <v>149400.72</v>
      </c>
      <c r="F50" s="12">
        <v>0</v>
      </c>
      <c r="G50" s="12">
        <v>149400.72</v>
      </c>
      <c r="H50" s="12" t="s">
        <v>14</v>
      </c>
      <c r="I50" s="12" t="s">
        <v>19</v>
      </c>
      <c r="J50" s="12" t="s">
        <v>20</v>
      </c>
    </row>
    <row r="51" spans="1:10" ht="123.75" customHeight="1">
      <c r="A51" s="12" t="s">
        <v>53</v>
      </c>
      <c r="B51" s="12">
        <v>0</v>
      </c>
      <c r="C51" s="12">
        <v>0</v>
      </c>
      <c r="D51" s="12">
        <v>0</v>
      </c>
      <c r="E51" s="13">
        <v>227365.9</v>
      </c>
      <c r="F51" s="12">
        <v>0</v>
      </c>
      <c r="G51" s="13">
        <v>227365.9</v>
      </c>
      <c r="H51" s="12" t="s">
        <v>14</v>
      </c>
      <c r="I51" s="12" t="s">
        <v>19</v>
      </c>
      <c r="J51" s="12" t="s">
        <v>20</v>
      </c>
    </row>
    <row r="52" spans="1:10" ht="126" customHeight="1">
      <c r="A52" s="12" t="s">
        <v>54</v>
      </c>
      <c r="B52" s="12">
        <v>0</v>
      </c>
      <c r="C52" s="12">
        <v>0</v>
      </c>
      <c r="D52" s="12">
        <v>0</v>
      </c>
      <c r="E52" s="12">
        <v>258400.13</v>
      </c>
      <c r="F52" s="12">
        <v>0</v>
      </c>
      <c r="G52" s="12">
        <v>258400.13</v>
      </c>
      <c r="H52" s="12" t="s">
        <v>14</v>
      </c>
      <c r="I52" s="12" t="s">
        <v>19</v>
      </c>
      <c r="J52" s="12" t="s">
        <v>20</v>
      </c>
    </row>
    <row r="53" spans="1:10" ht="90">
      <c r="A53" s="12" t="s">
        <v>55</v>
      </c>
      <c r="B53" s="12">
        <v>0</v>
      </c>
      <c r="C53" s="12">
        <v>0</v>
      </c>
      <c r="D53" s="13">
        <v>200000</v>
      </c>
      <c r="E53" s="12">
        <v>0</v>
      </c>
      <c r="F53" s="12">
        <v>0</v>
      </c>
      <c r="G53" s="13">
        <v>200000</v>
      </c>
      <c r="H53" s="12" t="s">
        <v>14</v>
      </c>
      <c r="I53" s="12" t="s">
        <v>19</v>
      </c>
      <c r="J53" s="12" t="s">
        <v>20</v>
      </c>
    </row>
    <row r="54" spans="1:10" ht="126.75" customHeight="1">
      <c r="A54" s="12" t="s">
        <v>56</v>
      </c>
      <c r="B54" s="12">
        <v>0</v>
      </c>
      <c r="C54" s="12">
        <v>0</v>
      </c>
      <c r="D54" s="13">
        <v>92900</v>
      </c>
      <c r="E54" s="12">
        <v>0</v>
      </c>
      <c r="F54" s="12">
        <v>0</v>
      </c>
      <c r="G54" s="13">
        <v>92900</v>
      </c>
      <c r="H54" s="12" t="s">
        <v>14</v>
      </c>
      <c r="I54" s="12" t="s">
        <v>19</v>
      </c>
      <c r="J54" s="12" t="s">
        <v>20</v>
      </c>
    </row>
    <row r="55" spans="1:10" ht="131.25" customHeight="1">
      <c r="A55" s="12" t="s">
        <v>57</v>
      </c>
      <c r="B55" s="12">
        <v>0</v>
      </c>
      <c r="C55" s="12">
        <v>0</v>
      </c>
      <c r="D55" s="13">
        <v>165900</v>
      </c>
      <c r="E55" s="12">
        <v>0</v>
      </c>
      <c r="F55" s="12">
        <v>0</v>
      </c>
      <c r="G55" s="13">
        <v>165900</v>
      </c>
      <c r="H55" s="12" t="s">
        <v>14</v>
      </c>
      <c r="I55" s="12" t="s">
        <v>19</v>
      </c>
      <c r="J55" s="12" t="s">
        <v>20</v>
      </c>
    </row>
    <row r="56" spans="1:10" ht="90">
      <c r="A56" s="12" t="s">
        <v>58</v>
      </c>
      <c r="B56" s="12">
        <v>0</v>
      </c>
      <c r="C56" s="12">
        <v>0</v>
      </c>
      <c r="D56" s="13">
        <v>99954</v>
      </c>
      <c r="E56" s="12">
        <v>0</v>
      </c>
      <c r="F56" s="12">
        <v>0</v>
      </c>
      <c r="G56" s="13">
        <v>99954</v>
      </c>
      <c r="H56" s="12" t="s">
        <v>14</v>
      </c>
      <c r="I56" s="12" t="s">
        <v>19</v>
      </c>
      <c r="J56" s="12" t="s">
        <v>20</v>
      </c>
    </row>
    <row r="57" spans="1:10" ht="90">
      <c r="A57" s="12" t="s">
        <v>59</v>
      </c>
      <c r="B57" s="12">
        <v>0</v>
      </c>
      <c r="C57" s="12">
        <v>0</v>
      </c>
      <c r="D57" s="13">
        <v>165900</v>
      </c>
      <c r="E57" s="12">
        <v>0</v>
      </c>
      <c r="F57" s="12">
        <v>0</v>
      </c>
      <c r="G57" s="13">
        <v>165900</v>
      </c>
      <c r="H57" s="12" t="s">
        <v>14</v>
      </c>
      <c r="I57" s="12" t="s">
        <v>19</v>
      </c>
      <c r="J57" s="12" t="s">
        <v>20</v>
      </c>
    </row>
    <row r="58" spans="1:10" ht="90">
      <c r="A58" s="12" t="s">
        <v>60</v>
      </c>
      <c r="B58" s="12">
        <v>0</v>
      </c>
      <c r="C58" s="12">
        <v>0</v>
      </c>
      <c r="D58" s="13">
        <v>139900</v>
      </c>
      <c r="E58" s="12">
        <v>0</v>
      </c>
      <c r="F58" s="12">
        <v>0</v>
      </c>
      <c r="G58" s="13">
        <v>139900</v>
      </c>
      <c r="H58" s="12" t="s">
        <v>14</v>
      </c>
      <c r="I58" s="12" t="s">
        <v>19</v>
      </c>
      <c r="J58" s="12" t="s">
        <v>20</v>
      </c>
    </row>
    <row r="59" spans="1:10" ht="108.15" customHeight="1">
      <c r="A59" s="4" t="s">
        <v>61</v>
      </c>
      <c r="B59" s="4">
        <v>0</v>
      </c>
      <c r="C59" s="4">
        <v>0</v>
      </c>
      <c r="D59" s="4">
        <v>0</v>
      </c>
      <c r="E59" s="3">
        <v>2200000</v>
      </c>
      <c r="F59" s="4">
        <v>0</v>
      </c>
      <c r="G59" s="3">
        <v>2200000</v>
      </c>
      <c r="H59" s="4" t="s">
        <v>14</v>
      </c>
      <c r="I59" s="12" t="s">
        <v>19</v>
      </c>
      <c r="J59" s="4" t="s">
        <v>20</v>
      </c>
    </row>
    <row r="60" spans="1:10" ht="63.75" customHeight="1">
      <c r="A60" s="4"/>
      <c r="B60" s="4"/>
      <c r="C60" s="4"/>
      <c r="D60" s="4"/>
      <c r="E60" s="3"/>
      <c r="F60" s="4"/>
      <c r="G60" s="3"/>
      <c r="H60" s="4"/>
      <c r="I60" s="16" t="s">
        <v>62</v>
      </c>
      <c r="J60" s="4"/>
    </row>
    <row r="61" spans="1:10" ht="105.15" customHeight="1">
      <c r="A61" s="4" t="s">
        <v>63</v>
      </c>
      <c r="B61" s="4">
        <v>0</v>
      </c>
      <c r="C61" s="4">
        <v>0</v>
      </c>
      <c r="D61" s="4">
        <v>0</v>
      </c>
      <c r="E61" s="3">
        <v>2200000</v>
      </c>
      <c r="F61" s="4">
        <v>0</v>
      </c>
      <c r="G61" s="3">
        <v>2200000</v>
      </c>
      <c r="H61" s="4" t="s">
        <v>14</v>
      </c>
      <c r="I61" s="16" t="s">
        <v>64</v>
      </c>
      <c r="J61" s="4" t="s">
        <v>20</v>
      </c>
    </row>
    <row r="62" spans="1:10" ht="67.5" customHeight="1">
      <c r="A62" s="4"/>
      <c r="B62" s="4"/>
      <c r="C62" s="4"/>
      <c r="D62" s="4"/>
      <c r="E62" s="3"/>
      <c r="F62" s="4"/>
      <c r="G62" s="3"/>
      <c r="H62" s="4"/>
      <c r="I62" s="16" t="s">
        <v>62</v>
      </c>
      <c r="J62" s="4"/>
    </row>
    <row r="63" spans="1:10" ht="121.5" customHeight="1">
      <c r="A63" s="4" t="s">
        <v>65</v>
      </c>
      <c r="B63" s="4">
        <v>0</v>
      </c>
      <c r="C63" s="4">
        <v>0</v>
      </c>
      <c r="D63" s="4">
        <v>0</v>
      </c>
      <c r="E63" s="4">
        <v>3972091.12</v>
      </c>
      <c r="F63" s="4">
        <v>0</v>
      </c>
      <c r="G63" s="4">
        <v>3972091.12</v>
      </c>
      <c r="H63" s="4" t="s">
        <v>14</v>
      </c>
      <c r="I63" s="16" t="s">
        <v>66</v>
      </c>
      <c r="J63" s="4" t="s">
        <v>20</v>
      </c>
    </row>
    <row r="64" spans="1:10" ht="90" customHeight="1">
      <c r="A64" s="4"/>
      <c r="B64" s="4"/>
      <c r="C64" s="4"/>
      <c r="D64" s="4"/>
      <c r="E64" s="4"/>
      <c r="F64" s="4"/>
      <c r="G64" s="4"/>
      <c r="H64" s="4"/>
      <c r="I64" s="16" t="s">
        <v>67</v>
      </c>
      <c r="J64" s="4"/>
    </row>
    <row r="65" spans="1:10" ht="104.4" customHeight="1">
      <c r="A65" s="4" t="s">
        <v>68</v>
      </c>
      <c r="B65" s="4">
        <v>0</v>
      </c>
      <c r="C65" s="4">
        <v>0</v>
      </c>
      <c r="D65" s="4">
        <v>0</v>
      </c>
      <c r="E65" s="4">
        <v>4241287.41</v>
      </c>
      <c r="F65" s="4">
        <v>0</v>
      </c>
      <c r="G65" s="4">
        <v>4241287.41</v>
      </c>
      <c r="H65" s="4" t="s">
        <v>14</v>
      </c>
      <c r="I65" s="16" t="s">
        <v>69</v>
      </c>
      <c r="J65" s="4" t="s">
        <v>20</v>
      </c>
    </row>
    <row r="66" spans="1:10" ht="77.25" customHeight="1">
      <c r="A66" s="4"/>
      <c r="B66" s="4"/>
      <c r="C66" s="4"/>
      <c r="D66" s="4"/>
      <c r="E66" s="4"/>
      <c r="F66" s="4"/>
      <c r="G66" s="4"/>
      <c r="H66" s="4"/>
      <c r="I66" s="16" t="s">
        <v>62</v>
      </c>
      <c r="J66" s="4"/>
    </row>
    <row r="67" spans="1:10" ht="143.25" customHeight="1">
      <c r="A67" s="12" t="s">
        <v>70</v>
      </c>
      <c r="B67" s="12">
        <v>0</v>
      </c>
      <c r="C67" s="12">
        <v>0</v>
      </c>
      <c r="D67" s="12">
        <v>2022585.14</v>
      </c>
      <c r="E67" s="12">
        <v>0</v>
      </c>
      <c r="F67" s="12">
        <v>0</v>
      </c>
      <c r="G67" s="12">
        <v>2022585.14</v>
      </c>
      <c r="H67" s="12" t="s">
        <v>14</v>
      </c>
      <c r="I67" s="12" t="s">
        <v>19</v>
      </c>
      <c r="J67" s="12" t="s">
        <v>20</v>
      </c>
    </row>
    <row r="68" spans="1:10" ht="155.25" customHeight="1">
      <c r="A68" s="12" t="s">
        <v>71</v>
      </c>
      <c r="B68" s="12">
        <v>0</v>
      </c>
      <c r="C68" s="12">
        <v>0</v>
      </c>
      <c r="D68" s="12">
        <v>1997301.02</v>
      </c>
      <c r="E68" s="12">
        <v>0</v>
      </c>
      <c r="F68" s="12">
        <v>0</v>
      </c>
      <c r="G68" s="12">
        <v>1997301.02</v>
      </c>
      <c r="H68" s="12" t="s">
        <v>14</v>
      </c>
      <c r="I68" s="12" t="s">
        <v>19</v>
      </c>
      <c r="J68" s="12" t="s">
        <v>20</v>
      </c>
    </row>
    <row r="69" spans="1:10" ht="135">
      <c r="A69" s="12" t="s">
        <v>72</v>
      </c>
      <c r="B69" s="12">
        <v>0</v>
      </c>
      <c r="C69" s="12">
        <v>0</v>
      </c>
      <c r="D69" s="12">
        <v>599459.25</v>
      </c>
      <c r="E69" s="12">
        <v>0</v>
      </c>
      <c r="F69" s="12">
        <v>0</v>
      </c>
      <c r="G69" s="12">
        <v>599459.25</v>
      </c>
      <c r="H69" s="12" t="s">
        <v>14</v>
      </c>
      <c r="I69" s="12" t="s">
        <v>19</v>
      </c>
      <c r="J69" s="12" t="s">
        <v>20</v>
      </c>
    </row>
    <row r="70" spans="1:10" ht="135">
      <c r="A70" s="12" t="s">
        <v>73</v>
      </c>
      <c r="B70" s="12">
        <v>0</v>
      </c>
      <c r="C70" s="12">
        <v>0</v>
      </c>
      <c r="D70" s="13">
        <v>2200000</v>
      </c>
      <c r="E70" s="12">
        <v>0</v>
      </c>
      <c r="F70" s="12">
        <v>0</v>
      </c>
      <c r="G70" s="13">
        <v>2200000</v>
      </c>
      <c r="H70" s="12" t="s">
        <v>14</v>
      </c>
      <c r="I70" s="12" t="s">
        <v>19</v>
      </c>
      <c r="J70" s="12" t="s">
        <v>20</v>
      </c>
    </row>
    <row r="71" spans="1:10" ht="105">
      <c r="A71" s="12" t="s">
        <v>74</v>
      </c>
      <c r="B71" s="12">
        <v>0</v>
      </c>
      <c r="C71" s="12">
        <v>0</v>
      </c>
      <c r="D71" s="12">
        <v>2171869.77</v>
      </c>
      <c r="E71" s="12">
        <v>0</v>
      </c>
      <c r="F71" s="12">
        <v>0</v>
      </c>
      <c r="G71" s="12">
        <v>2171869.77</v>
      </c>
      <c r="H71" s="12" t="s">
        <v>14</v>
      </c>
      <c r="I71" s="12" t="s">
        <v>19</v>
      </c>
      <c r="J71" s="12" t="s">
        <v>20</v>
      </c>
    </row>
    <row r="72" spans="1:10" ht="136.5" customHeight="1">
      <c r="A72" s="12" t="s">
        <v>75</v>
      </c>
      <c r="B72" s="12">
        <v>0</v>
      </c>
      <c r="C72" s="12">
        <v>0</v>
      </c>
      <c r="D72" s="12">
        <v>707140.74</v>
      </c>
      <c r="E72" s="12">
        <v>0</v>
      </c>
      <c r="F72" s="12">
        <v>0</v>
      </c>
      <c r="G72" s="12">
        <v>707140.74</v>
      </c>
      <c r="H72" s="12" t="s">
        <v>14</v>
      </c>
      <c r="I72" s="12" t="s">
        <v>19</v>
      </c>
      <c r="J72" s="12" t="s">
        <v>20</v>
      </c>
    </row>
    <row r="73" spans="1:10" ht="165" customHeight="1">
      <c r="A73" s="12" t="s">
        <v>76</v>
      </c>
      <c r="B73" s="12">
        <v>0</v>
      </c>
      <c r="C73" s="12">
        <v>0</v>
      </c>
      <c r="D73" s="12">
        <v>104489.72</v>
      </c>
      <c r="E73" s="12">
        <v>0</v>
      </c>
      <c r="F73" s="12">
        <v>0</v>
      </c>
      <c r="G73" s="12">
        <v>104489.72</v>
      </c>
      <c r="H73" s="12" t="s">
        <v>14</v>
      </c>
      <c r="I73" s="12" t="s">
        <v>19</v>
      </c>
      <c r="J73" s="12" t="s">
        <v>20</v>
      </c>
    </row>
    <row r="74" spans="1:10" ht="161.25" customHeight="1">
      <c r="A74" s="12" t="s">
        <v>77</v>
      </c>
      <c r="B74" s="12">
        <v>0</v>
      </c>
      <c r="C74" s="12">
        <v>0</v>
      </c>
      <c r="D74" s="12">
        <v>65509.52</v>
      </c>
      <c r="E74" s="12">
        <v>0</v>
      </c>
      <c r="F74" s="12">
        <v>0</v>
      </c>
      <c r="G74" s="12">
        <v>65509.52</v>
      </c>
      <c r="H74" s="12" t="s">
        <v>14</v>
      </c>
      <c r="I74" s="12" t="s">
        <v>19</v>
      </c>
      <c r="J74" s="12" t="s">
        <v>20</v>
      </c>
    </row>
    <row r="75" spans="1:10" ht="64.2" customHeight="1">
      <c r="A75" s="7" t="s">
        <v>78</v>
      </c>
      <c r="B75" s="7">
        <v>0</v>
      </c>
      <c r="C75" s="7">
        <v>0</v>
      </c>
      <c r="D75" s="7">
        <v>0</v>
      </c>
      <c r="E75" s="5">
        <v>73640615</v>
      </c>
      <c r="F75" s="7">
        <v>0</v>
      </c>
      <c r="G75" s="5">
        <v>73640615</v>
      </c>
      <c r="H75" s="12" t="s">
        <v>79</v>
      </c>
      <c r="I75" s="2" t="s">
        <v>80</v>
      </c>
      <c r="J75" s="7" t="s">
        <v>20</v>
      </c>
    </row>
    <row r="76" spans="1:10" ht="67.95" customHeight="1">
      <c r="A76" s="7"/>
      <c r="B76" s="7"/>
      <c r="C76" s="7"/>
      <c r="D76" s="7"/>
      <c r="E76" s="5"/>
      <c r="F76" s="7"/>
      <c r="G76" s="5"/>
      <c r="H76" s="12" t="s">
        <v>81</v>
      </c>
      <c r="I76" s="2"/>
      <c r="J76" s="2"/>
    </row>
    <row r="77" spans="1:10" ht="85.5" customHeight="1">
      <c r="A77" s="7"/>
      <c r="B77" s="7"/>
      <c r="C77" s="7"/>
      <c r="D77" s="7"/>
      <c r="E77" s="5"/>
      <c r="F77" s="7"/>
      <c r="G77" s="5"/>
      <c r="H77" s="12" t="s">
        <v>82</v>
      </c>
      <c r="I77" s="2"/>
      <c r="J77" s="2"/>
    </row>
    <row r="78" spans="1:10" ht="82.2" customHeight="1">
      <c r="A78" s="2" t="s">
        <v>83</v>
      </c>
      <c r="B78" s="2">
        <v>0</v>
      </c>
      <c r="C78" s="2">
        <v>0</v>
      </c>
      <c r="D78" s="1">
        <v>1493691</v>
      </c>
      <c r="E78" s="2">
        <v>0</v>
      </c>
      <c r="F78" s="2">
        <v>0</v>
      </c>
      <c r="G78" s="1">
        <v>1493691</v>
      </c>
      <c r="H78" s="12" t="s">
        <v>84</v>
      </c>
      <c r="I78" s="2" t="s">
        <v>19</v>
      </c>
      <c r="J78" s="2" t="s">
        <v>20</v>
      </c>
    </row>
    <row r="79" spans="1:10" ht="82.2" customHeight="1">
      <c r="A79" s="2"/>
      <c r="B79" s="2"/>
      <c r="C79" s="2"/>
      <c r="D79" s="1"/>
      <c r="E79" s="2"/>
      <c r="F79" s="2"/>
      <c r="G79" s="1"/>
      <c r="H79" s="12" t="s">
        <v>85</v>
      </c>
      <c r="I79" s="2"/>
      <c r="J79" s="2"/>
    </row>
    <row r="80" spans="1:10" ht="59.7" customHeight="1">
      <c r="A80" s="2"/>
      <c r="B80" s="2"/>
      <c r="C80" s="2"/>
      <c r="D80" s="1"/>
      <c r="E80" s="2"/>
      <c r="F80" s="2"/>
      <c r="G80" s="1"/>
      <c r="H80" s="12" t="s">
        <v>86</v>
      </c>
      <c r="I80" s="2"/>
      <c r="J80" s="2"/>
    </row>
    <row r="81" spans="1:11" ht="145.5" customHeight="1">
      <c r="A81" s="17" t="s">
        <v>87</v>
      </c>
      <c r="B81" s="17">
        <v>0</v>
      </c>
      <c r="C81" s="17">
        <v>0</v>
      </c>
      <c r="D81" s="17">
        <v>0</v>
      </c>
      <c r="E81" s="18">
        <v>10808100</v>
      </c>
      <c r="F81" s="17">
        <v>0</v>
      </c>
      <c r="G81" s="18">
        <v>10808100</v>
      </c>
      <c r="H81" s="12" t="s">
        <v>88</v>
      </c>
      <c r="I81" s="12" t="s">
        <v>19</v>
      </c>
      <c r="J81" s="12" t="s">
        <v>20</v>
      </c>
    </row>
    <row r="82" spans="1:11" ht="145.5" customHeight="1">
      <c r="A82" s="17" t="s">
        <v>89</v>
      </c>
      <c r="B82" s="17"/>
      <c r="C82" s="17"/>
      <c r="D82" s="17"/>
      <c r="E82" s="18"/>
      <c r="F82" s="18">
        <v>3424000</v>
      </c>
      <c r="G82" s="18">
        <v>3424000</v>
      </c>
      <c r="H82" s="12" t="s">
        <v>14</v>
      </c>
      <c r="I82" s="12" t="s">
        <v>19</v>
      </c>
      <c r="J82" s="12" t="s">
        <v>20</v>
      </c>
    </row>
    <row r="83" spans="1:11" ht="123.75" customHeight="1">
      <c r="A83" s="17" t="s">
        <v>90</v>
      </c>
      <c r="B83" s="17">
        <v>0</v>
      </c>
      <c r="C83" s="17">
        <v>0</v>
      </c>
      <c r="D83" s="17">
        <v>0</v>
      </c>
      <c r="E83" s="18">
        <v>599856</v>
      </c>
      <c r="F83" s="17">
        <v>0</v>
      </c>
      <c r="G83" s="18">
        <v>599856</v>
      </c>
      <c r="H83" s="12" t="s">
        <v>14</v>
      </c>
      <c r="I83" s="12" t="s">
        <v>19</v>
      </c>
      <c r="J83" s="12" t="s">
        <v>20</v>
      </c>
    </row>
    <row r="84" spans="1:11" ht="124.5" customHeight="1">
      <c r="A84" s="17" t="s">
        <v>91</v>
      </c>
      <c r="B84" s="17">
        <v>0</v>
      </c>
      <c r="C84" s="17">
        <v>0</v>
      </c>
      <c r="D84" s="17">
        <v>0</v>
      </c>
      <c r="E84" s="19">
        <v>0</v>
      </c>
      <c r="F84" s="18">
        <v>2900807</v>
      </c>
      <c r="G84" s="18">
        <v>2900807</v>
      </c>
      <c r="H84" s="12" t="s">
        <v>14</v>
      </c>
      <c r="I84" s="12" t="s">
        <v>19</v>
      </c>
      <c r="J84" s="12" t="s">
        <v>20</v>
      </c>
    </row>
    <row r="85" spans="1:11" ht="123.75" customHeight="1">
      <c r="A85" s="17" t="s">
        <v>92</v>
      </c>
      <c r="B85" s="17">
        <v>0</v>
      </c>
      <c r="C85" s="17">
        <v>0</v>
      </c>
      <c r="D85" s="17">
        <v>0</v>
      </c>
      <c r="E85" s="19">
        <v>0</v>
      </c>
      <c r="F85" s="18">
        <v>920000</v>
      </c>
      <c r="G85" s="18">
        <v>920000</v>
      </c>
      <c r="H85" s="12" t="s">
        <v>14</v>
      </c>
      <c r="I85" s="12" t="s">
        <v>19</v>
      </c>
      <c r="J85" s="12" t="s">
        <v>20</v>
      </c>
    </row>
    <row r="86" spans="1:11" ht="123.75" customHeight="1">
      <c r="A86" s="17" t="s">
        <v>93</v>
      </c>
      <c r="B86" s="17">
        <v>0</v>
      </c>
      <c r="C86" s="17">
        <v>0</v>
      </c>
      <c r="D86" s="17">
        <v>0</v>
      </c>
      <c r="E86" s="19">
        <v>0</v>
      </c>
      <c r="F86" s="18">
        <v>993600</v>
      </c>
      <c r="G86" s="18">
        <v>993600</v>
      </c>
      <c r="H86" s="12" t="s">
        <v>14</v>
      </c>
      <c r="I86" s="12" t="s">
        <v>19</v>
      </c>
      <c r="J86" s="12" t="s">
        <v>20</v>
      </c>
    </row>
    <row r="87" spans="1:11" ht="183" customHeight="1">
      <c r="A87" s="17" t="s">
        <v>94</v>
      </c>
      <c r="B87" s="17">
        <v>0</v>
      </c>
      <c r="C87" s="17">
        <v>0</v>
      </c>
      <c r="D87" s="17">
        <v>0</v>
      </c>
      <c r="E87" s="19">
        <v>0</v>
      </c>
      <c r="F87" s="18">
        <v>200000</v>
      </c>
      <c r="G87" s="18">
        <v>200000</v>
      </c>
      <c r="H87" s="12" t="s">
        <v>14</v>
      </c>
      <c r="I87" s="12" t="s">
        <v>95</v>
      </c>
      <c r="J87" s="12" t="s">
        <v>20</v>
      </c>
    </row>
    <row r="88" spans="1:11" ht="183" customHeight="1">
      <c r="A88" s="17" t="s">
        <v>96</v>
      </c>
      <c r="B88" s="17">
        <v>0</v>
      </c>
      <c r="C88" s="17">
        <v>0</v>
      </c>
      <c r="D88" s="17">
        <v>0</v>
      </c>
      <c r="E88" s="19">
        <v>0</v>
      </c>
      <c r="F88" s="18">
        <v>300000</v>
      </c>
      <c r="G88" s="18">
        <v>300000</v>
      </c>
      <c r="H88" s="12" t="s">
        <v>14</v>
      </c>
      <c r="I88" s="12" t="s">
        <v>95</v>
      </c>
      <c r="J88" s="12" t="s">
        <v>20</v>
      </c>
    </row>
    <row r="89" spans="1:11" ht="180.75" customHeight="1">
      <c r="A89" s="17" t="s">
        <v>97</v>
      </c>
      <c r="B89" s="17">
        <v>0</v>
      </c>
      <c r="C89" s="17">
        <v>0</v>
      </c>
      <c r="D89" s="17">
        <v>0</v>
      </c>
      <c r="E89" s="19">
        <v>0</v>
      </c>
      <c r="F89" s="18">
        <v>200000</v>
      </c>
      <c r="G89" s="18">
        <v>200000</v>
      </c>
      <c r="H89" s="12" t="s">
        <v>14</v>
      </c>
      <c r="I89" s="12" t="s">
        <v>95</v>
      </c>
      <c r="J89" s="12" t="s">
        <v>20</v>
      </c>
    </row>
    <row r="90" spans="1:11" ht="161.25" customHeight="1">
      <c r="A90" s="17" t="s">
        <v>98</v>
      </c>
      <c r="B90" s="17">
        <v>0</v>
      </c>
      <c r="C90" s="17">
        <v>0</v>
      </c>
      <c r="D90" s="17">
        <v>0</v>
      </c>
      <c r="E90" s="19">
        <v>0</v>
      </c>
      <c r="F90" s="18">
        <v>100000</v>
      </c>
      <c r="G90" s="18">
        <v>100000</v>
      </c>
      <c r="H90" s="12" t="s">
        <v>14</v>
      </c>
      <c r="I90" s="12" t="s">
        <v>95</v>
      </c>
      <c r="J90" s="12" t="s">
        <v>20</v>
      </c>
    </row>
    <row r="91" spans="1:11" ht="153" customHeight="1">
      <c r="A91" s="17" t="s">
        <v>99</v>
      </c>
      <c r="B91" s="17">
        <v>0</v>
      </c>
      <c r="C91" s="17">
        <v>0</v>
      </c>
      <c r="D91" s="17">
        <v>0</v>
      </c>
      <c r="E91" s="19">
        <v>0</v>
      </c>
      <c r="F91" s="18">
        <v>200000</v>
      </c>
      <c r="G91" s="18">
        <v>200000</v>
      </c>
      <c r="H91" s="12" t="s">
        <v>14</v>
      </c>
      <c r="I91" s="12" t="s">
        <v>95</v>
      </c>
      <c r="J91" s="12" t="s">
        <v>20</v>
      </c>
    </row>
    <row r="92" spans="1:11" ht="168.75" customHeight="1">
      <c r="A92" s="17" t="s">
        <v>100</v>
      </c>
      <c r="B92" s="17">
        <v>0</v>
      </c>
      <c r="C92" s="17">
        <v>0</v>
      </c>
      <c r="D92" s="17">
        <v>0</v>
      </c>
      <c r="E92" s="19">
        <v>0</v>
      </c>
      <c r="F92" s="18">
        <v>100000</v>
      </c>
      <c r="G92" s="18">
        <v>100000</v>
      </c>
      <c r="H92" s="12" t="s">
        <v>14</v>
      </c>
      <c r="I92" s="12" t="s">
        <v>95</v>
      </c>
      <c r="J92" s="12" t="s">
        <v>20</v>
      </c>
      <c r="K92" s="10" t="s">
        <v>101</v>
      </c>
    </row>
    <row r="93" spans="1:11" ht="171" customHeight="1">
      <c r="A93" s="17" t="s">
        <v>102</v>
      </c>
      <c r="B93" s="17">
        <v>0</v>
      </c>
      <c r="C93" s="17">
        <v>0</v>
      </c>
      <c r="D93" s="17">
        <v>0</v>
      </c>
      <c r="E93" s="19">
        <v>0</v>
      </c>
      <c r="F93" s="18">
        <v>200000</v>
      </c>
      <c r="G93" s="18">
        <v>200000</v>
      </c>
      <c r="H93" s="12" t="s">
        <v>14</v>
      </c>
      <c r="I93" s="12" t="s">
        <v>95</v>
      </c>
      <c r="J93" s="12" t="s">
        <v>20</v>
      </c>
    </row>
    <row r="94" spans="1:11" ht="171" customHeight="1">
      <c r="A94" s="17" t="s">
        <v>103</v>
      </c>
      <c r="B94" s="17">
        <v>0</v>
      </c>
      <c r="C94" s="17">
        <v>0</v>
      </c>
      <c r="D94" s="17">
        <v>0</v>
      </c>
      <c r="E94" s="19">
        <v>0</v>
      </c>
      <c r="F94" s="18">
        <v>2650000</v>
      </c>
      <c r="G94" s="18">
        <v>2650000</v>
      </c>
      <c r="H94" s="12" t="s">
        <v>14</v>
      </c>
      <c r="I94" s="12" t="s">
        <v>19</v>
      </c>
      <c r="J94" s="12" t="s">
        <v>20</v>
      </c>
    </row>
    <row r="95" spans="1:11" ht="171" customHeight="1">
      <c r="A95" s="17" t="s">
        <v>104</v>
      </c>
      <c r="B95" s="17">
        <v>0</v>
      </c>
      <c r="C95" s="17">
        <v>0</v>
      </c>
      <c r="D95" s="17">
        <v>0</v>
      </c>
      <c r="E95" s="19">
        <v>0</v>
      </c>
      <c r="F95" s="18">
        <v>1000000</v>
      </c>
      <c r="G95" s="18">
        <v>1000000</v>
      </c>
      <c r="H95" s="12" t="s">
        <v>14</v>
      </c>
      <c r="I95" s="12" t="s">
        <v>19</v>
      </c>
      <c r="J95" s="12" t="s">
        <v>20</v>
      </c>
    </row>
    <row r="96" spans="1:11" ht="15.6">
      <c r="A96" s="12" t="s">
        <v>105</v>
      </c>
      <c r="B96" s="13">
        <f t="shared" ref="B96:G96" si="1">SUM(B18:B95)</f>
        <v>1426039</v>
      </c>
      <c r="C96" s="13">
        <f t="shared" si="1"/>
        <v>13995807.550000001</v>
      </c>
      <c r="D96" s="13">
        <f t="shared" si="1"/>
        <v>16995727.16</v>
      </c>
      <c r="E96" s="13">
        <f t="shared" si="1"/>
        <v>102660980.69</v>
      </c>
      <c r="F96" s="13">
        <f t="shared" si="1"/>
        <v>13188407</v>
      </c>
      <c r="G96" s="13">
        <f t="shared" si="1"/>
        <v>148266961.40000001</v>
      </c>
      <c r="H96" s="20"/>
      <c r="I96" s="20"/>
      <c r="J96" s="20"/>
    </row>
    <row r="97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</sheetData>
  <mergeCells count="76">
    <mergeCell ref="F78:F80"/>
    <mergeCell ref="G78:G80"/>
    <mergeCell ref="I78:I80"/>
    <mergeCell ref="J78:J80"/>
    <mergeCell ref="A78:A80"/>
    <mergeCell ref="B78:B80"/>
    <mergeCell ref="C78:C80"/>
    <mergeCell ref="D78:D80"/>
    <mergeCell ref="E78:E80"/>
    <mergeCell ref="F65:F66"/>
    <mergeCell ref="G65:G66"/>
    <mergeCell ref="H65:H66"/>
    <mergeCell ref="J65:J66"/>
    <mergeCell ref="A75:A77"/>
    <mergeCell ref="B75:B77"/>
    <mergeCell ref="C75:C77"/>
    <mergeCell ref="D75:D77"/>
    <mergeCell ref="E75:E77"/>
    <mergeCell ref="F75:F77"/>
    <mergeCell ref="G75:G77"/>
    <mergeCell ref="I75:I77"/>
    <mergeCell ref="J75:J77"/>
    <mergeCell ref="A65:A66"/>
    <mergeCell ref="B65:B66"/>
    <mergeCell ref="C65:C66"/>
    <mergeCell ref="D65:D66"/>
    <mergeCell ref="E65:E66"/>
    <mergeCell ref="F61:F62"/>
    <mergeCell ref="G61:G62"/>
    <mergeCell ref="H61:H62"/>
    <mergeCell ref="J61:J62"/>
    <mergeCell ref="A63:A64"/>
    <mergeCell ref="B63:B64"/>
    <mergeCell ref="C63:C64"/>
    <mergeCell ref="D63:D64"/>
    <mergeCell ref="E63:E64"/>
    <mergeCell ref="F63:F64"/>
    <mergeCell ref="G63:G64"/>
    <mergeCell ref="H63:H64"/>
    <mergeCell ref="J63:J64"/>
    <mergeCell ref="A61:A62"/>
    <mergeCell ref="B61:B62"/>
    <mergeCell ref="C61:C62"/>
    <mergeCell ref="D61:D62"/>
    <mergeCell ref="E61:E62"/>
    <mergeCell ref="F24:F26"/>
    <mergeCell ref="G24:G26"/>
    <mergeCell ref="I24:I26"/>
    <mergeCell ref="J24:J26"/>
    <mergeCell ref="A59:A60"/>
    <mergeCell ref="B59:B60"/>
    <mergeCell ref="C59:C60"/>
    <mergeCell ref="D59:D60"/>
    <mergeCell ref="E59:E60"/>
    <mergeCell ref="F59:F60"/>
    <mergeCell ref="G59:G60"/>
    <mergeCell ref="H59:H60"/>
    <mergeCell ref="J59:J60"/>
    <mergeCell ref="A24:A26"/>
    <mergeCell ref="B24:B26"/>
    <mergeCell ref="C24:C26"/>
    <mergeCell ref="D24:D26"/>
    <mergeCell ref="E24:E26"/>
    <mergeCell ref="D2:J8"/>
    <mergeCell ref="A9:J14"/>
    <mergeCell ref="A15:A17"/>
    <mergeCell ref="B15:G15"/>
    <mergeCell ref="H15:H17"/>
    <mergeCell ref="I15:I17"/>
    <mergeCell ref="J15:J17"/>
    <mergeCell ref="B16:B17"/>
    <mergeCell ref="C16:C17"/>
    <mergeCell ref="D16:D17"/>
    <mergeCell ref="E16:E17"/>
    <mergeCell ref="F16:F17"/>
    <mergeCell ref="G16:G17"/>
  </mergeCells>
  <pageMargins left="0.66597222222222197" right="0.20138888888888901" top="0.78749999999999998" bottom="0.38750000000000001" header="0.511811023622047" footer="0.511811023622047"/>
  <pageSetup paperSize="9" scale="8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342</TotalTime>
  <Application>LibreOffice/7.5.2.1$Linux_X86_64 LibreOffice_project/50$Build-1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subject/>
  <dc:creator>Пользователь</dc:creator>
  <dc:description/>
  <cp:lastModifiedBy>Пользователь</cp:lastModifiedBy>
  <cp:revision>44</cp:revision>
  <cp:lastPrinted>2025-09-24T14:06:13Z</cp:lastPrinted>
  <dcterms:created xsi:type="dcterms:W3CDTF">2023-02-20T08:27:17Z</dcterms:created>
  <dcterms:modified xsi:type="dcterms:W3CDTF">2025-10-01T07:37:35Z</dcterms:modified>
  <dc:language>ru-RU</dc:language>
</cp:coreProperties>
</file>